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2" sheetId="1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G56" s="1"/>
  <c r="D56"/>
  <c r="F56" s="1"/>
  <c r="G55"/>
  <c r="F55"/>
  <c r="M54"/>
  <c r="L54"/>
  <c r="G54"/>
  <c r="F54"/>
  <c r="M53"/>
  <c r="L53"/>
  <c r="G53"/>
  <c r="F53"/>
  <c r="E52"/>
  <c r="G52" s="1"/>
  <c r="D52"/>
  <c r="F52" s="1"/>
  <c r="M51"/>
  <c r="L51"/>
  <c r="G51"/>
  <c r="F51"/>
  <c r="M50"/>
  <c r="L50"/>
  <c r="G50"/>
  <c r="F50"/>
  <c r="E49"/>
  <c r="G49" s="1"/>
  <c r="D49"/>
  <c r="F49" s="1"/>
  <c r="E48"/>
  <c r="G48" s="1"/>
  <c r="D48"/>
  <c r="F48" s="1"/>
  <c r="M47"/>
  <c r="L47"/>
  <c r="G47"/>
  <c r="F47"/>
  <c r="M43"/>
  <c r="L43"/>
  <c r="G43"/>
  <c r="F43"/>
  <c r="M42"/>
  <c r="L42"/>
  <c r="G42"/>
  <c r="F42"/>
  <c r="E41"/>
  <c r="E46" s="1"/>
  <c r="D41"/>
  <c r="D46" s="1"/>
  <c r="M40"/>
  <c r="L40"/>
  <c r="G40"/>
  <c r="F40"/>
  <c r="M39"/>
  <c r="L39"/>
  <c r="G39"/>
  <c r="F39"/>
  <c r="E38"/>
  <c r="E45" s="1"/>
  <c r="D38"/>
  <c r="D45" s="1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E32"/>
  <c r="G32" s="1"/>
  <c r="D32"/>
  <c r="F32" s="1"/>
  <c r="E31"/>
  <c r="G31" s="1"/>
  <c r="D31"/>
  <c r="F31" s="1"/>
  <c r="M30"/>
  <c r="L30"/>
  <c r="G30"/>
  <c r="F30"/>
  <c r="M26"/>
  <c r="L26"/>
  <c r="G26"/>
  <c r="F26"/>
  <c r="M25"/>
  <c r="L25"/>
  <c r="G25"/>
  <c r="F25"/>
  <c r="E24"/>
  <c r="E29" s="1"/>
  <c r="D24"/>
  <c r="D29" s="1"/>
  <c r="M23"/>
  <c r="L23"/>
  <c r="G23"/>
  <c r="F23"/>
  <c r="M22"/>
  <c r="L22"/>
  <c r="G22"/>
  <c r="F22"/>
  <c r="E21"/>
  <c r="E28" s="1"/>
  <c r="D21"/>
  <c r="D28" s="1"/>
  <c r="E20"/>
  <c r="E27" s="1"/>
  <c r="D20"/>
  <c r="D27" s="1"/>
  <c r="M19"/>
  <c r="L19"/>
  <c r="G19"/>
  <c r="F19"/>
  <c r="M13"/>
  <c r="L13"/>
  <c r="G13"/>
  <c r="F13"/>
  <c r="M12"/>
  <c r="L12"/>
  <c r="G12"/>
  <c r="F12"/>
  <c r="E11"/>
  <c r="E16" s="1"/>
  <c r="D11"/>
  <c r="D16" s="1"/>
  <c r="M10"/>
  <c r="L10"/>
  <c r="G10"/>
  <c r="F10"/>
  <c r="M9"/>
  <c r="L9"/>
  <c r="G9"/>
  <c r="F9"/>
  <c r="E8"/>
  <c r="E15" s="1"/>
  <c r="D8"/>
  <c r="D15" s="1"/>
  <c r="E7"/>
  <c r="E18" s="1"/>
  <c r="D7"/>
  <c r="D18" s="1"/>
  <c r="F18" l="1"/>
  <c r="G18"/>
  <c r="F15"/>
  <c r="G15"/>
  <c r="F16"/>
  <c r="G16"/>
  <c r="F27"/>
  <c r="G27"/>
  <c r="F28"/>
  <c r="G28"/>
  <c r="F29"/>
  <c r="G29"/>
  <c r="F44"/>
  <c r="G44"/>
  <c r="F45"/>
  <c r="G45"/>
  <c r="F46"/>
  <c r="G46"/>
  <c r="G7"/>
  <c r="G8"/>
  <c r="G11"/>
  <c r="E14"/>
  <c r="E17"/>
  <c r="G20"/>
  <c r="G21"/>
  <c r="G24"/>
  <c r="G37"/>
  <c r="G38"/>
  <c r="G41"/>
  <c r="F7"/>
  <c r="F8"/>
  <c r="F11"/>
  <c r="D14"/>
  <c r="D17"/>
  <c r="F20"/>
  <c r="F21"/>
  <c r="F24"/>
  <c r="F37"/>
  <c r="F38"/>
  <c r="F41"/>
  <c r="F14" l="1"/>
  <c r="G14"/>
  <c r="F17"/>
  <c r="G17"/>
</calcChain>
</file>

<file path=xl/sharedStrings.xml><?xml version="1.0" encoding="utf-8"?>
<sst xmlns="http://schemas.openxmlformats.org/spreadsheetml/2006/main" count="188" uniqueCount="114">
  <si>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</si>
  <si>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</si>
  <si>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</si>
  <si>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</si>
  <si>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</si>
  <si>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</si>
  <si>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</si>
  <si>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</si>
  <si>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</si>
  <si>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</si>
  <si>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</si>
  <si>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</si>
  <si>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</si>
  <si>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</si>
  <si>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</si>
  <si>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</si>
  <si>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</si>
  <si>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</si>
  <si>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</si>
  <si>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</si>
  <si>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</si>
  <si>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</si>
  <si>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</si>
  <si>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</si>
  <si>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</si>
  <si>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</si>
  <si>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</si>
  <si>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</si>
  <si>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</si>
  <si>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</si>
  <si>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</si>
  <si>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</si>
  <si>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</si>
  <si>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</si>
  <si>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</si>
  <si>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</si>
  <si>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</si>
  <si>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</si>
  <si>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</si>
  <si>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</si>
  <si>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</si>
  <si>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</si>
  <si>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</si>
  <si>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</si>
  <si>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</si>
  <si>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</si>
  <si>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</si>
  <si>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</si>
  <si>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</si>
  <si>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</si>
  <si>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</si>
  <si>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</si>
  <si>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</si>
  <si>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</si>
  <si>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</si>
  <si>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</si>
  <si>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</si>
  <si>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</si>
  <si>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</si>
  <si>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</si>
  <si>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</si>
  <si>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</si>
  <si>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</si>
  <si>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</si>
  <si>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</si>
  <si>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</si>
  <si>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</si>
  <si>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</si>
  <si>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</si>
  <si>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</si>
  <si>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</si>
  <si>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</si>
  <si>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</si>
  <si>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</si>
  <si>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</si>
  <si>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</si>
  <si>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</si>
  <si>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</si>
  <si>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</si>
  <si>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</si>
  <si>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</si>
  <si>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</si>
  <si>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</si>
  <si>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</si>
  <si>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</si>
  <si>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</si>
  <si>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</si>
  <si>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</si>
  <si>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</si>
  <si>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</si>
  <si>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</si>
  <si>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</si>
  <si>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</si>
  <si>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</si>
  <si>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</si>
  <si>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</si>
  <si>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</si>
  <si>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</si>
  <si>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</si>
  <si>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</si>
  <si>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</si>
  <si>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</si>
  <si>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</si>
  <si>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</si>
  <si>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</si>
  <si>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</si>
  <si>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</si>
  <si>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</si>
  <si>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</si>
  <si>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</si>
  <si>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4 квартала 2018 года</t>
  </si>
  <si>
    <t>естественная убыль населения</t>
  </si>
  <si>
    <t xml:space="preserve">оптимизация расходов денежных средств, в связи с перераспределением денежных средств на первоочередные нужды 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</si>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</sst>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zoomScaleNormal="100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1970</v>
      </c>
      <c r="E7" s="19">
        <f>E8+E11</f>
        <v>1887</v>
      </c>
      <c r="F7" s="20">
        <f t="shared" ref="F7:F38" si="0">D7-E7</f>
        <v>83</v>
      </c>
      <c r="G7" s="21">
        <f t="shared" ref="G7:G38" si="1">D7/E7-1</f>
        <v>4.3985161632220438E-2</v>
      </c>
      <c r="H7" s="22"/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5</v>
      </c>
      <c r="E8" s="26">
        <f>E9+E10</f>
        <v>5</v>
      </c>
      <c r="F8" s="20">
        <f t="shared" si="0"/>
        <v>0</v>
      </c>
      <c r="G8" s="21">
        <f t="shared" si="1"/>
        <v>0</v>
      </c>
      <c r="H8" s="22"/>
      <c r="J8" s="23"/>
      <c r="K8" s="23"/>
      <c r="L8" s="23"/>
      <c r="M8" s="23"/>
    </row>
    <row r="9" spans="1:13" ht="18.75">
      <c r="A9" s="17" t="s">
        <v>18</v>
      </c>
      <c r="B9" s="27" t="s">
        <v>19</v>
      </c>
      <c r="C9" s="28" t="s">
        <v>15</v>
      </c>
      <c r="D9" s="29">
        <v>5</v>
      </c>
      <c r="E9" s="29">
        <v>5</v>
      </c>
      <c r="F9" s="20">
        <f t="shared" si="0"/>
        <v>0</v>
      </c>
      <c r="G9" s="21">
        <f t="shared" si="1"/>
        <v>0</v>
      </c>
      <c r="H9" s="22"/>
      <c r="J9" s="23">
        <v>5</v>
      </c>
      <c r="K9" s="23">
        <v>5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1965</v>
      </c>
      <c r="E11" s="30">
        <f>E12+E13</f>
        <v>1882</v>
      </c>
      <c r="F11" s="20">
        <f t="shared" si="0"/>
        <v>83</v>
      </c>
      <c r="G11" s="21">
        <f t="shared" si="1"/>
        <v>4.4102019128586578E-2</v>
      </c>
      <c r="H11" s="22"/>
      <c r="J11" s="23"/>
      <c r="K11" s="23"/>
      <c r="L11" s="23"/>
      <c r="M11" s="23"/>
    </row>
    <row r="12" spans="1:13" ht="18.75">
      <c r="A12" s="17" t="s">
        <v>24</v>
      </c>
      <c r="B12" s="27" t="s">
        <v>19</v>
      </c>
      <c r="C12" s="28" t="s">
        <v>15</v>
      </c>
      <c r="D12" s="29">
        <v>136</v>
      </c>
      <c r="E12" s="29">
        <v>133</v>
      </c>
      <c r="F12" s="20">
        <f t="shared" si="0"/>
        <v>3</v>
      </c>
      <c r="G12" s="21">
        <f t="shared" si="1"/>
        <v>2.2556390977443552E-2</v>
      </c>
      <c r="H12" s="22"/>
      <c r="J12" s="23">
        <v>136</v>
      </c>
      <c r="K12" s="23">
        <v>133</v>
      </c>
      <c r="L12" s="23">
        <f>D12-J12</f>
        <v>0</v>
      </c>
      <c r="M12" s="23">
        <f>E12-K12</f>
        <v>0</v>
      </c>
    </row>
    <row r="13" spans="1:13" ht="18.75">
      <c r="A13" s="17" t="s">
        <v>25</v>
      </c>
      <c r="B13" s="27" t="s">
        <v>21</v>
      </c>
      <c r="C13" s="28" t="s">
        <v>15</v>
      </c>
      <c r="D13" s="29">
        <v>1829</v>
      </c>
      <c r="E13" s="29">
        <v>1749</v>
      </c>
      <c r="F13" s="20">
        <f t="shared" si="0"/>
        <v>80</v>
      </c>
      <c r="G13" s="21">
        <f t="shared" si="1"/>
        <v>4.5740423098913574E-2</v>
      </c>
      <c r="H13" s="22"/>
      <c r="J13" s="23">
        <v>1829</v>
      </c>
      <c r="K13" s="23">
        <v>1749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90.036563071297991</v>
      </c>
      <c r="E14" s="31">
        <f>E7/E19*100</f>
        <v>89.643705463182897</v>
      </c>
      <c r="F14" s="20">
        <f t="shared" si="0"/>
        <v>0.39285760811509363</v>
      </c>
      <c r="G14" s="21">
        <f t="shared" si="1"/>
        <v>4.3824338372140392E-3</v>
      </c>
      <c r="H14" s="22"/>
      <c r="J14" s="23"/>
      <c r="K14" s="23"/>
      <c r="L14" s="23"/>
      <c r="M14" s="23"/>
    </row>
    <row r="15" spans="1:13" ht="20.100000000000001" customHeight="1">
      <c r="A15" s="17" t="s">
        <v>29</v>
      </c>
      <c r="B15" s="32" t="s">
        <v>30</v>
      </c>
      <c r="C15" s="28" t="s">
        <v>28</v>
      </c>
      <c r="D15" s="33">
        <f>D8/D19*100</f>
        <v>0.22851919561243145</v>
      </c>
      <c r="E15" s="33">
        <f>E8/E19*100</f>
        <v>0.23752969121140144</v>
      </c>
      <c r="F15" s="20">
        <f t="shared" si="0"/>
        <v>-9.010495598969992E-3</v>
      </c>
      <c r="G15" s="21">
        <f t="shared" si="1"/>
        <v>-3.7934186471663689E-2</v>
      </c>
      <c r="H15" s="22" t="s">
        <v>113</v>
      </c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89.808043875685556</v>
      </c>
      <c r="E16" s="33">
        <f>E11/E19*100</f>
        <v>89.40617577197149</v>
      </c>
      <c r="F16" s="20">
        <f t="shared" si="0"/>
        <v>0.40186810371406523</v>
      </c>
      <c r="G16" s="21">
        <f t="shared" si="1"/>
        <v>4.4948584395223534E-3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461.25029267150552</v>
      </c>
      <c r="E17" s="31">
        <f>E7/E36*10000</f>
        <v>441.32092240048644</v>
      </c>
      <c r="F17" s="20">
        <f t="shared" si="0"/>
        <v>19.929370271019081</v>
      </c>
      <c r="G17" s="21">
        <f t="shared" si="1"/>
        <v>4.5158453314691815E-2</v>
      </c>
      <c r="H17" s="22"/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46.125029267150552</v>
      </c>
      <c r="E18" s="31">
        <f>E7/E36*1000</f>
        <v>44.132092240048642</v>
      </c>
      <c r="F18" s="20">
        <f t="shared" si="0"/>
        <v>1.9929370271019096</v>
      </c>
      <c r="G18" s="21">
        <f t="shared" si="1"/>
        <v>4.5158453314691815E-2</v>
      </c>
      <c r="H18" s="22"/>
      <c r="J18" s="23"/>
      <c r="K18" s="23"/>
      <c r="L18" s="23"/>
      <c r="M18" s="23"/>
    </row>
    <row r="19" spans="1:13" ht="31.5">
      <c r="A19" s="17" t="s">
        <v>37</v>
      </c>
      <c r="B19" s="18" t="s">
        <v>38</v>
      </c>
      <c r="C19" s="16" t="s">
        <v>15</v>
      </c>
      <c r="D19" s="29">
        <v>2188</v>
      </c>
      <c r="E19" s="29">
        <v>2105</v>
      </c>
      <c r="F19" s="20">
        <f t="shared" si="0"/>
        <v>83</v>
      </c>
      <c r="G19" s="21">
        <f t="shared" si="1"/>
        <v>3.9429928741092635E-2</v>
      </c>
      <c r="H19" s="22"/>
      <c r="J19" s="23">
        <v>2188</v>
      </c>
      <c r="K19" s="23">
        <v>2105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5481</v>
      </c>
      <c r="E20" s="19">
        <f>E10+E13+E21+E24</f>
        <v>5383</v>
      </c>
      <c r="F20" s="20">
        <f t="shared" si="0"/>
        <v>98</v>
      </c>
      <c r="G20" s="21">
        <f t="shared" si="1"/>
        <v>1.820546163849146E-2</v>
      </c>
      <c r="H20" s="22"/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335</v>
      </c>
      <c r="E21" s="30">
        <f>E22+E23</f>
        <v>323</v>
      </c>
      <c r="F21" s="20">
        <f t="shared" si="0"/>
        <v>12</v>
      </c>
      <c r="G21" s="21">
        <f t="shared" si="1"/>
        <v>3.7151702786377694E-2</v>
      </c>
      <c r="H21" s="22"/>
      <c r="J21" s="23"/>
      <c r="K21" s="23"/>
      <c r="L21" s="23"/>
      <c r="M21" s="23"/>
    </row>
    <row r="22" spans="1:13" ht="18.75">
      <c r="A22" s="17" t="s">
        <v>43</v>
      </c>
      <c r="B22" s="27" t="s">
        <v>19</v>
      </c>
      <c r="C22" s="28" t="s">
        <v>41</v>
      </c>
      <c r="D22" s="29">
        <v>335</v>
      </c>
      <c r="E22" s="29">
        <v>323</v>
      </c>
      <c r="F22" s="20">
        <f t="shared" si="0"/>
        <v>12</v>
      </c>
      <c r="G22" s="21">
        <f t="shared" si="1"/>
        <v>3.7151702786377694E-2</v>
      </c>
      <c r="H22" s="22"/>
      <c r="J22" s="23">
        <v>335</v>
      </c>
      <c r="K22" s="23">
        <v>323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3317</v>
      </c>
      <c r="E24" s="30">
        <f>E25+E26</f>
        <v>3311</v>
      </c>
      <c r="F24" s="20">
        <f t="shared" si="0"/>
        <v>6</v>
      </c>
      <c r="G24" s="21">
        <f t="shared" si="1"/>
        <v>1.8121413470251202E-3</v>
      </c>
      <c r="H24" s="22"/>
      <c r="J24" s="23"/>
      <c r="K24" s="23"/>
      <c r="L24" s="23"/>
      <c r="M24" s="23"/>
    </row>
    <row r="25" spans="1:13" ht="18.75">
      <c r="A25" s="17" t="s">
        <v>46</v>
      </c>
      <c r="B25" s="27" t="s">
        <v>19</v>
      </c>
      <c r="C25" s="28" t="s">
        <v>41</v>
      </c>
      <c r="D25" s="29">
        <v>1671</v>
      </c>
      <c r="E25" s="29">
        <v>1667</v>
      </c>
      <c r="F25" s="20">
        <f t="shared" si="0"/>
        <v>4</v>
      </c>
      <c r="G25" s="21">
        <f t="shared" si="1"/>
        <v>2.3995200959807672E-3</v>
      </c>
      <c r="H25" s="22"/>
      <c r="J25" s="23">
        <v>1671</v>
      </c>
      <c r="K25" s="23">
        <v>1667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1646</v>
      </c>
      <c r="E26" s="29">
        <v>1644</v>
      </c>
      <c r="F26" s="20">
        <f t="shared" si="0"/>
        <v>2</v>
      </c>
      <c r="G26" s="21">
        <f t="shared" si="1"/>
        <v>1.2165450121655041E-3</v>
      </c>
      <c r="H26" s="22"/>
      <c r="J26" s="23">
        <v>1646</v>
      </c>
      <c r="K26" s="23">
        <v>1644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35.085136346178466</v>
      </c>
      <c r="E27" s="31">
        <f>E20/E30*100</f>
        <v>34.635182087247458</v>
      </c>
      <c r="F27" s="20">
        <f t="shared" si="0"/>
        <v>0.44995425893100816</v>
      </c>
      <c r="G27" s="21">
        <f t="shared" si="1"/>
        <v>1.2991248545988654E-2</v>
      </c>
      <c r="H27" s="22"/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2.1444117270515939</v>
      </c>
      <c r="E28" s="33">
        <f>(E21+E10)/E30*100</f>
        <v>2.0782396088019559</v>
      </c>
      <c r="F28" s="20">
        <f t="shared" si="0"/>
        <v>6.6172118249637979E-2</v>
      </c>
      <c r="G28" s="21">
        <f t="shared" si="1"/>
        <v>3.1840466310708138E-2</v>
      </c>
      <c r="H28" s="22"/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32.940724619126868</v>
      </c>
      <c r="E29" s="33">
        <f>(E13+E24)/E30*100</f>
        <v>32.556942478445507</v>
      </c>
      <c r="F29" s="20">
        <f t="shared" si="0"/>
        <v>0.38378214068136174</v>
      </c>
      <c r="G29" s="21">
        <f t="shared" si="1"/>
        <v>1.1788027728200978E-2</v>
      </c>
      <c r="H29" s="22"/>
      <c r="J29" s="23"/>
      <c r="K29" s="23"/>
      <c r="L29" s="23"/>
      <c r="M29" s="23"/>
    </row>
    <row r="30" spans="1:13" ht="31.5">
      <c r="A30" s="17" t="s">
        <v>54</v>
      </c>
      <c r="B30" s="35" t="s">
        <v>55</v>
      </c>
      <c r="C30" s="16" t="s">
        <v>41</v>
      </c>
      <c r="D30" s="29">
        <v>15622</v>
      </c>
      <c r="E30" s="29">
        <v>15542</v>
      </c>
      <c r="F30" s="20">
        <f t="shared" si="0"/>
        <v>80</v>
      </c>
      <c r="G30" s="21">
        <f t="shared" si="1"/>
        <v>5.1473426843391401E-3</v>
      </c>
      <c r="H30" s="22"/>
      <c r="J30" s="23">
        <v>15622</v>
      </c>
      <c r="K30" s="23">
        <v>15542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27.240630092341117</v>
      </c>
      <c r="E31" s="20">
        <f>(E33+E34)/E35*100</f>
        <v>27.130197682344921</v>
      </c>
      <c r="F31" s="20">
        <f t="shared" si="0"/>
        <v>0.11043240999619641</v>
      </c>
      <c r="G31" s="21">
        <f t="shared" si="1"/>
        <v>4.0704609413171333E-3</v>
      </c>
      <c r="H31" s="22"/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22.691472026072788</v>
      </c>
      <c r="E32" s="20">
        <f>E34/E35*100</f>
        <v>22.726653033401501</v>
      </c>
      <c r="F32" s="20">
        <f t="shared" si="0"/>
        <v>-3.5181007328713321E-2</v>
      </c>
      <c r="G32" s="21">
        <f t="shared" si="1"/>
        <v>-1.5480065312304392E-3</v>
      </c>
      <c r="H32" s="22" t="s">
        <v>113</v>
      </c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335</v>
      </c>
      <c r="E33" s="29">
        <v>323</v>
      </c>
      <c r="F33" s="20">
        <f t="shared" si="0"/>
        <v>12</v>
      </c>
      <c r="G33" s="21">
        <f t="shared" si="1"/>
        <v>3.7151702786377694E-2</v>
      </c>
      <c r="H33" s="22"/>
      <c r="J33" s="23">
        <v>335</v>
      </c>
      <c r="K33" s="23">
        <v>323</v>
      </c>
      <c r="L33" s="23">
        <f t="shared" ref="L33:M36" si="2">D33-J33</f>
        <v>0</v>
      </c>
      <c r="M33" s="23">
        <f t="shared" si="2"/>
        <v>0</v>
      </c>
    </row>
    <row r="34" spans="1:13" ht="31.5">
      <c r="A34" s="17" t="s">
        <v>62</v>
      </c>
      <c r="B34" s="35" t="s">
        <v>63</v>
      </c>
      <c r="C34" s="28" t="s">
        <v>41</v>
      </c>
      <c r="D34" s="29">
        <v>1671</v>
      </c>
      <c r="E34" s="29">
        <v>1667</v>
      </c>
      <c r="F34" s="20">
        <f t="shared" si="0"/>
        <v>4</v>
      </c>
      <c r="G34" s="21">
        <f t="shared" si="1"/>
        <v>2.3995200959807672E-3</v>
      </c>
      <c r="H34" s="22"/>
      <c r="J34" s="23">
        <v>1671</v>
      </c>
      <c r="K34" s="23">
        <v>1667</v>
      </c>
      <c r="L34" s="23">
        <f t="shared" si="2"/>
        <v>0</v>
      </c>
      <c r="M34" s="23">
        <f t="shared" si="2"/>
        <v>0</v>
      </c>
    </row>
    <row r="35" spans="1:13" ht="31.5">
      <c r="A35" s="17" t="s">
        <v>64</v>
      </c>
      <c r="B35" s="35" t="s">
        <v>65</v>
      </c>
      <c r="C35" s="28" t="s">
        <v>41</v>
      </c>
      <c r="D35" s="29">
        <v>7364</v>
      </c>
      <c r="E35" s="29">
        <v>7335</v>
      </c>
      <c r="F35" s="20">
        <f t="shared" si="0"/>
        <v>29</v>
      </c>
      <c r="G35" s="21">
        <f t="shared" si="1"/>
        <v>3.9536468984322504E-3</v>
      </c>
      <c r="H35" s="22"/>
      <c r="J35" s="23">
        <v>7364</v>
      </c>
      <c r="K35" s="23">
        <v>7335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42710</v>
      </c>
      <c r="E36" s="29">
        <v>42758</v>
      </c>
      <c r="F36" s="20">
        <f t="shared" si="0"/>
        <v>-48</v>
      </c>
      <c r="G36" s="21">
        <f t="shared" si="1"/>
        <v>-1.122596940923315E-3</v>
      </c>
      <c r="H36" s="22" t="s">
        <v>111</v>
      </c>
      <c r="J36" s="23">
        <v>42710</v>
      </c>
      <c r="K36" s="23">
        <v>42758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14957.2</v>
      </c>
      <c r="E37" s="20">
        <f>E38+E41</f>
        <v>14330.499999999998</v>
      </c>
      <c r="F37" s="20">
        <f t="shared" si="0"/>
        <v>626.70000000000255</v>
      </c>
      <c r="G37" s="21">
        <f t="shared" si="1"/>
        <v>4.3731900491957854E-2</v>
      </c>
      <c r="H37" s="22"/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1556.8</v>
      </c>
      <c r="E38" s="36">
        <f>E39+E40</f>
        <v>1547.9</v>
      </c>
      <c r="F38" s="20">
        <f t="shared" si="0"/>
        <v>8.8999999999998636</v>
      </c>
      <c r="G38" s="21">
        <f t="shared" si="1"/>
        <v>5.7497254344593962E-3</v>
      </c>
      <c r="H38" s="22"/>
      <c r="J38" s="23"/>
      <c r="K38" s="23"/>
      <c r="L38" s="23"/>
      <c r="M38" s="23"/>
    </row>
    <row r="39" spans="1:13" ht="18.75">
      <c r="A39" s="17" t="s">
        <v>72</v>
      </c>
      <c r="B39" s="27" t="s">
        <v>19</v>
      </c>
      <c r="C39" s="28" t="s">
        <v>70</v>
      </c>
      <c r="D39" s="37">
        <v>1556.8</v>
      </c>
      <c r="E39" s="37">
        <v>1547.9</v>
      </c>
      <c r="F39" s="20">
        <f t="shared" ref="F39:F70" si="3">D39-E39</f>
        <v>8.8999999999998636</v>
      </c>
      <c r="G39" s="21">
        <f t="shared" ref="G39:G58" si="4">D39/E39-1</f>
        <v>5.7497254344593962E-3</v>
      </c>
      <c r="H39" s="22"/>
      <c r="J39" s="23">
        <v>1556.8</v>
      </c>
      <c r="K39" s="23">
        <v>1547.9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13400.400000000001</v>
      </c>
      <c r="E41" s="36">
        <f>E42+E43</f>
        <v>12782.599999999999</v>
      </c>
      <c r="F41" s="20">
        <f t="shared" si="3"/>
        <v>617.80000000000291</v>
      </c>
      <c r="G41" s="21">
        <f t="shared" si="4"/>
        <v>4.833132539545959E-2</v>
      </c>
      <c r="H41" s="22"/>
      <c r="J41" s="23"/>
      <c r="K41" s="23"/>
      <c r="L41" s="23"/>
      <c r="M41" s="23"/>
    </row>
    <row r="42" spans="1:13" ht="18.75">
      <c r="A42" s="17" t="s">
        <v>75</v>
      </c>
      <c r="B42" s="27" t="s">
        <v>19</v>
      </c>
      <c r="C42" s="28" t="s">
        <v>70</v>
      </c>
      <c r="D42" s="39">
        <v>8128.6</v>
      </c>
      <c r="E42" s="39">
        <v>7753.9</v>
      </c>
      <c r="F42" s="20">
        <f t="shared" si="3"/>
        <v>374.70000000000073</v>
      </c>
      <c r="G42" s="21">
        <f t="shared" si="4"/>
        <v>4.8324069178091067E-2</v>
      </c>
      <c r="H42" s="22"/>
      <c r="J42" s="23">
        <v>8128.6</v>
      </c>
      <c r="K42" s="23">
        <v>7753.9</v>
      </c>
      <c r="L42" s="23">
        <f>D42-J42</f>
        <v>0</v>
      </c>
      <c r="M42" s="23">
        <f>E42-K42</f>
        <v>0</v>
      </c>
    </row>
    <row r="43" spans="1:13" ht="18.75">
      <c r="A43" s="17" t="s">
        <v>76</v>
      </c>
      <c r="B43" s="27" t="s">
        <v>21</v>
      </c>
      <c r="C43" s="28" t="s">
        <v>70</v>
      </c>
      <c r="D43" s="39">
        <v>5271.8</v>
      </c>
      <c r="E43" s="39">
        <v>5028.7</v>
      </c>
      <c r="F43" s="20">
        <f t="shared" si="3"/>
        <v>243.10000000000036</v>
      </c>
      <c r="G43" s="21">
        <f t="shared" si="4"/>
        <v>4.8342513969813261E-2</v>
      </c>
      <c r="H43" s="22"/>
      <c r="J43" s="23">
        <v>5271.8</v>
      </c>
      <c r="K43" s="23">
        <v>5028.7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>
        <f>D37/D47*100</f>
        <v>40.793216585437698</v>
      </c>
      <c r="E44" s="31">
        <f>E37/E47*100</f>
        <v>40.7931180738805</v>
      </c>
      <c r="F44" s="20">
        <f t="shared" si="3"/>
        <v>9.851155719786675E-5</v>
      </c>
      <c r="G44" s="21">
        <f t="shared" si="4"/>
        <v>2.4149062844980307E-6</v>
      </c>
      <c r="H44" s="22"/>
      <c r="J44" s="23"/>
      <c r="K44" s="23"/>
      <c r="L44" s="23"/>
      <c r="M44" s="23"/>
    </row>
    <row r="45" spans="1:13" ht="20.100000000000001" customHeight="1">
      <c r="A45" s="17" t="s">
        <v>79</v>
      </c>
      <c r="B45" s="32" t="s">
        <v>80</v>
      </c>
      <c r="C45" s="28" t="s">
        <v>28</v>
      </c>
      <c r="D45" s="33">
        <f>D38/D47*100</f>
        <v>4.245906959872797</v>
      </c>
      <c r="E45" s="33">
        <f>E38/E47*100</f>
        <v>4.4062431503827248</v>
      </c>
      <c r="F45" s="20">
        <f t="shared" si="3"/>
        <v>-0.16033619050992787</v>
      </c>
      <c r="G45" s="21">
        <f t="shared" si="4"/>
        <v>-3.638841185965902E-2</v>
      </c>
      <c r="H45" s="22" t="s">
        <v>113</v>
      </c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>
        <f>D41/D47*100</f>
        <v>36.5473096255649</v>
      </c>
      <c r="E46" s="33">
        <f>E41/E47*100</f>
        <v>36.386874923497778</v>
      </c>
      <c r="F46" s="20">
        <f t="shared" si="3"/>
        <v>0.16043470206712129</v>
      </c>
      <c r="G46" s="21">
        <f t="shared" si="4"/>
        <v>4.4091366022620537E-3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36665.9</v>
      </c>
      <c r="E47" s="39">
        <v>35129.699999999997</v>
      </c>
      <c r="F47" s="20">
        <f t="shared" si="3"/>
        <v>1536.2000000000044</v>
      </c>
      <c r="G47" s="21">
        <f t="shared" si="4"/>
        <v>4.3729379983319161E-2</v>
      </c>
      <c r="H47" s="22"/>
      <c r="J47" s="23">
        <v>36665.9</v>
      </c>
      <c r="K47" s="23">
        <v>35129.699999999997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751.3</v>
      </c>
      <c r="E48" s="20">
        <f>E49+E52</f>
        <v>745.3</v>
      </c>
      <c r="F48" s="20">
        <f t="shared" si="3"/>
        <v>6</v>
      </c>
      <c r="G48" s="21">
        <f t="shared" si="4"/>
        <v>8.0504494834294782E-3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102.5</v>
      </c>
      <c r="E49" s="36">
        <f>E50+E51</f>
        <v>100.9</v>
      </c>
      <c r="F49" s="20">
        <f t="shared" si="3"/>
        <v>1.5999999999999943</v>
      </c>
      <c r="G49" s="21">
        <f t="shared" si="4"/>
        <v>1.5857284440039532E-2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102.5</v>
      </c>
      <c r="E50" s="39">
        <v>100.9</v>
      </c>
      <c r="F50" s="20">
        <f t="shared" si="3"/>
        <v>1.5999999999999943</v>
      </c>
      <c r="G50" s="21">
        <f t="shared" si="4"/>
        <v>1.5857284440039532E-2</v>
      </c>
      <c r="H50" s="22"/>
      <c r="J50" s="23">
        <v>102.5</v>
      </c>
      <c r="K50" s="23">
        <v>100.9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648.79999999999995</v>
      </c>
      <c r="E52" s="36">
        <f>E53+E54</f>
        <v>644.4</v>
      </c>
      <c r="F52" s="20">
        <f t="shared" si="3"/>
        <v>4.3999999999999773</v>
      </c>
      <c r="G52" s="21">
        <f t="shared" si="4"/>
        <v>6.8280571073866536E-3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241.5</v>
      </c>
      <c r="E53" s="39">
        <v>238.2</v>
      </c>
      <c r="F53" s="20">
        <f t="shared" si="3"/>
        <v>3.3000000000000114</v>
      </c>
      <c r="G53" s="21">
        <f t="shared" si="4"/>
        <v>1.385390428211597E-2</v>
      </c>
      <c r="H53" s="22"/>
      <c r="J53" s="23">
        <v>241.5</v>
      </c>
      <c r="K53" s="23">
        <v>238.2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407.3</v>
      </c>
      <c r="E54" s="39">
        <v>406.2</v>
      </c>
      <c r="F54" s="20">
        <f t="shared" si="3"/>
        <v>1.1000000000000227</v>
      </c>
      <c r="G54" s="21">
        <f t="shared" si="4"/>
        <v>2.7080256031513095E-3</v>
      </c>
      <c r="H54" s="22"/>
      <c r="J54" s="23">
        <v>407.3</v>
      </c>
      <c r="K54" s="23">
        <v>406.2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1250428109</v>
      </c>
      <c r="E55" s="43">
        <v>1166294100</v>
      </c>
      <c r="F55" s="20">
        <f t="shared" si="3"/>
        <v>84134009</v>
      </c>
      <c r="G55" s="21">
        <f t="shared" si="4"/>
        <v>7.2137901580741959E-2</v>
      </c>
      <c r="H55" s="22"/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350000</v>
      </c>
      <c r="E56" s="19">
        <f>E57+E58</f>
        <v>367833.2</v>
      </c>
      <c r="F56" s="20">
        <f t="shared" si="3"/>
        <v>-17833.200000000012</v>
      </c>
      <c r="G56" s="21">
        <f t="shared" si="4"/>
        <v>-4.8481757492254696E-2</v>
      </c>
      <c r="H56" s="22" t="s">
        <v>113</v>
      </c>
      <c r="J56" s="23"/>
      <c r="K56" s="23"/>
      <c r="L56" s="23"/>
      <c r="M56" s="23"/>
    </row>
    <row r="57" spans="1:13" ht="47.25">
      <c r="A57" s="17" t="s">
        <v>98</v>
      </c>
      <c r="B57" s="45" t="s">
        <v>99</v>
      </c>
      <c r="C57" s="41" t="s">
        <v>95</v>
      </c>
      <c r="D57" s="39">
        <v>350000</v>
      </c>
      <c r="E57" s="46">
        <v>367833.2</v>
      </c>
      <c r="F57" s="20">
        <f t="shared" si="3"/>
        <v>-17833.200000000012</v>
      </c>
      <c r="G57" s="21">
        <f t="shared" si="4"/>
        <v>-4.8481757492254696E-2</v>
      </c>
      <c r="H57" s="22" t="s">
        <v>112</v>
      </c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0157480314965" right="0.78740157480314965" top="1.0629921259842521" bottom="1.0629921259842521" header="0.78740157480314965" footer="0.78740157480314965"/>
  <pageSetup paperSize="9" scale="40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cp:lastPrinted>2019-01-21T06:47:26Z</cp:lastPrinted>
  <dcterms:created xsi:type="dcterms:W3CDTF">2017-01-20T15:44:22Z</dcterms:created>
  <dcterms:modified xsi:type="dcterms:W3CDTF">2019-01-21T06:49:57Z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